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B7" i="3" s="1"/>
  <c r="K13" i="7"/>
  <c r="K8" i="7"/>
  <c r="K12" i="7"/>
  <c r="K7" i="7"/>
  <c r="B8" i="3" l="1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<sst xmlns="http://schemas.openxmlformats.org/spreadsheetml/2006/main" count="86" uniqueCount="81">
  <si>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</si>
  <si>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</si>
  <si>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</si>
  <si>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</si>
  <si>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</si>
  <si>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</si>
  <si>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</si>
  <si>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</si>
  <si>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</si>
  <si>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</si>
  <si>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</si>
  <si>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</si>
  <si>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</si>
  <si>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</si>
  <si>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</si>
  <si>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</si>
  <si>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</si>
  <si>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</si>
  <si>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</si>
  <si>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</si>
  <si>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</si>
  <si>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</si>
  <si>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</si>
  <si>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</si>
  <si>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</si>
  <si>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</si>
  <si>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</si>
  <si>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</si>
  <si>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</si>
  <si>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</si>
  <si>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</si>
  <si>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</si>
  <si>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</si>
  <si>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</si>
  <si>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</si>
  <si>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</si>
  <si>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</si>
  <si>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</si>
  <si>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</si>
  <si>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</si>
  <si>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</si>
  <si>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</si>
  <si>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</si>
  <si>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</si>
  <si>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</si>
  <si>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</si>
  <si>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</si>
  <si>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</si>
  <si>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</si>
  <si>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</si>
  <si>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</si>
  <si>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</si>
  <si>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</si>
  <si>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</si>
  <si>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</si>
  <si>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</si>
  <si>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</si>
  <si>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</si>
  <si>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</si>
  <si>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</si>
  <si>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</si>
  <si>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</si>
  <si>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</si>
  <si>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</si>
  <si>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</si>
  <si>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</si>
  <si>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</si>
  <si>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</si>
  <si>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</si>
  <si>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</si>
  <si>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</si>
  <si>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</si>
  <si>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</si>
  <si>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</si>
  <si>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 matematički fakultet</t>
  </si>
  <si>
    <t>Edukacija u hemiji</t>
  </si>
  <si>
    <t>Hemijska tehnologija</t>
  </si>
  <si>
    <t xml:space="preserve">Broj sati laboratorijskih vježbi sedmično                                                                  </t>
  </si>
  <si>
    <t xml:space="preserve">Broj sati auditornih vježbi sedmično                                                                          </t>
  </si>
  <si>
    <t xml:space="preserve">Broj sati predavanja sedmično                                                                                    </t>
  </si>
  <si>
    <t xml:space="preserve">Broj ECTS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</si>
</sst>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H29" sqref="H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68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59</v>
      </c>
      <c r="B4" s="1"/>
      <c r="C4" s="1"/>
      <c r="D4" s="1"/>
      <c r="E4" s="1"/>
      <c r="F4" s="1"/>
      <c r="G4" s="1"/>
      <c r="H4" s="2"/>
      <c r="I4" s="31" t="s">
        <v>67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74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75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76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80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79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78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77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45</v>
      </c>
      <c r="B12" s="27"/>
      <c r="C12" s="27"/>
      <c r="D12" s="27"/>
      <c r="E12" s="27"/>
      <c r="F12" s="27"/>
      <c r="G12" s="27"/>
      <c r="H12" s="3">
        <v>122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46</v>
      </c>
      <c r="B13" s="27"/>
      <c r="C13" s="27"/>
      <c r="D13" s="27"/>
      <c r="E13" s="27"/>
      <c r="F13" s="27"/>
      <c r="G13" s="27"/>
      <c r="H13" s="3">
        <v>149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3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56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4</v>
      </c>
      <c r="B16" s="27"/>
      <c r="C16" s="27"/>
      <c r="D16" s="27"/>
      <c r="E16" s="27"/>
      <c r="F16" s="27"/>
      <c r="G16" s="27"/>
      <c r="H16" s="3">
        <v>4000</v>
      </c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47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5</v>
      </c>
      <c r="B18" s="27"/>
      <c r="C18" s="27"/>
      <c r="D18" s="27"/>
      <c r="E18" s="27"/>
      <c r="F18" s="27"/>
      <c r="G18" s="27"/>
      <c r="H18" s="3">
        <v>4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71</v>
      </c>
      <c r="B19" s="27"/>
      <c r="C19" s="27"/>
      <c r="D19" s="27"/>
      <c r="E19" s="27"/>
      <c r="F19" s="27"/>
      <c r="G19" s="27"/>
      <c r="H19" s="3">
        <v>12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6</v>
      </c>
      <c r="B20" s="27"/>
      <c r="C20" s="27"/>
      <c r="D20" s="27"/>
      <c r="E20" s="27"/>
      <c r="F20" s="27"/>
      <c r="G20" s="27"/>
      <c r="H20" s="3">
        <v>30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7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8</v>
      </c>
      <c r="B22" s="27"/>
      <c r="C22" s="27"/>
      <c r="D22" s="27"/>
      <c r="E22" s="27"/>
      <c r="F22" s="27"/>
      <c r="G22" s="27"/>
      <c r="H22" s="3">
        <v>12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9</v>
      </c>
      <c r="B23" s="27"/>
      <c r="C23" s="27"/>
      <c r="D23" s="27"/>
      <c r="E23" s="27"/>
      <c r="F23" s="27"/>
      <c r="G23" s="27"/>
      <c r="H23" s="3">
        <v>7</v>
      </c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10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11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12</v>
      </c>
      <c r="B26" s="27"/>
      <c r="C26" s="27"/>
      <c r="D26" s="27"/>
      <c r="E26" s="27"/>
      <c r="F26" s="27"/>
      <c r="G26" s="27"/>
      <c r="H26" s="3">
        <v>2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13</v>
      </c>
      <c r="B27" s="27"/>
      <c r="C27" s="27"/>
      <c r="D27" s="27"/>
      <c r="E27" s="27"/>
      <c r="F27" s="27"/>
      <c r="G27" s="27"/>
      <c r="H27" s="3">
        <v>1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7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69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14</v>
      </c>
      <c r="B5" s="12"/>
      <c r="C5" s="12"/>
      <c r="D5" s="12"/>
      <c r="E5" s="12"/>
      <c r="F5" s="12"/>
      <c r="G5" s="12"/>
      <c r="H5" s="13"/>
    </row>
    <row r="6" spans="1:11">
      <c r="A6" s="41" t="s">
        <v>15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48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49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54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51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52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53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50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55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16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17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72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18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19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20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21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22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23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24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25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8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58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26</v>
      </c>
      <c r="B6" s="49"/>
      <c r="C6" s="49"/>
      <c r="D6" s="49"/>
      <c r="E6" s="49"/>
      <c r="F6" s="49"/>
      <c r="G6" s="23" t="s">
        <v>27</v>
      </c>
      <c r="H6" s="24">
        <f>25*Aktivnosti!H8</f>
        <v>150</v>
      </c>
      <c r="I6" s="23" t="s">
        <v>28</v>
      </c>
      <c r="J6" s="24">
        <f>30*Aktivnosti!H8</f>
        <v>180</v>
      </c>
      <c r="K6" s="5" t="s">
        <v>29</v>
      </c>
    </row>
    <row r="7" spans="1:11">
      <c r="A7" s="47" t="s">
        <v>30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0.34391399602588268</v>
      </c>
    </row>
    <row r="8" spans="1:11">
      <c r="A8" s="47" t="s">
        <v>31</v>
      </c>
      <c r="B8" s="47"/>
      <c r="C8" s="47"/>
      <c r="D8" s="47"/>
      <c r="E8" s="47"/>
      <c r="F8" s="47"/>
      <c r="G8" s="6">
        <f>(Aktivnosti!H12/Norme!H7)+(Aktivnosti!H13/Norme!H8)+(Aktivnosti!H14/Norme!H12)</f>
        <v>18.516666666666666</v>
      </c>
      <c r="H8" s="5"/>
      <c r="I8" s="6"/>
      <c r="J8" s="5"/>
      <c r="K8" s="7">
        <f t="shared" ref="K8:K22" si="0">G8/$G$23</f>
        <v>0.11321139246955723</v>
      </c>
    </row>
    <row r="9" spans="1:11">
      <c r="A9" s="47" t="s">
        <v>32</v>
      </c>
      <c r="B9" s="47"/>
      <c r="C9" s="47"/>
      <c r="D9" s="47"/>
      <c r="E9" s="47"/>
      <c r="F9" s="47"/>
      <c r="G9" s="6">
        <f>(Aktivnosti!H12/Norme!H10)+(Aktivnosti!H13/Norme!H11)+(Aktivnosti!H14/Norme!H13)</f>
        <v>28.791666666666664</v>
      </c>
      <c r="H9" s="5"/>
      <c r="I9" s="6"/>
      <c r="J9" s="5"/>
      <c r="K9" s="7">
        <f t="shared" si="0"/>
        <v>0.17603301574361846</v>
      </c>
    </row>
    <row r="10" spans="1:11">
      <c r="A10" s="50" t="s">
        <v>57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33</v>
      </c>
      <c r="B11" s="47"/>
      <c r="C11" s="47"/>
      <c r="D11" s="47"/>
      <c r="E11" s="47"/>
      <c r="F11" s="47"/>
      <c r="G11" s="6">
        <f>Aktivnosti!H16/Norme!H14</f>
        <v>20</v>
      </c>
      <c r="H11" s="5"/>
      <c r="I11" s="6"/>
      <c r="J11" s="5"/>
      <c r="K11" s="7">
        <f t="shared" si="0"/>
        <v>0.12228053192031385</v>
      </c>
    </row>
    <row r="12" spans="1:11">
      <c r="A12" s="47" t="s">
        <v>34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35</v>
      </c>
      <c r="B13" s="47"/>
      <c r="C13" s="47"/>
      <c r="D13" s="47"/>
      <c r="E13" s="47"/>
      <c r="F13" s="47"/>
      <c r="G13" s="6">
        <f>Aktivnosti!H18/Norme!H16</f>
        <v>4</v>
      </c>
      <c r="H13" s="5"/>
      <c r="I13" s="6"/>
      <c r="J13" s="5"/>
      <c r="K13" s="7">
        <f t="shared" si="0"/>
        <v>2.4456106384062769E-2</v>
      </c>
    </row>
    <row r="14" spans="1:11">
      <c r="A14" s="47" t="s">
        <v>73</v>
      </c>
      <c r="B14" s="47"/>
      <c r="C14" s="47"/>
      <c r="D14" s="47"/>
      <c r="E14" s="47"/>
      <c r="F14" s="47"/>
      <c r="G14" s="6">
        <f>Aktivnosti!H19/Norme!H17</f>
        <v>12</v>
      </c>
      <c r="H14" s="5"/>
      <c r="I14" s="6"/>
      <c r="J14" s="5"/>
      <c r="K14" s="7">
        <f t="shared" si="0"/>
        <v>7.3368319152188305E-2</v>
      </c>
    </row>
    <row r="15" spans="1:11">
      <c r="A15" s="47" t="s">
        <v>60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1.2228053192031385E-2</v>
      </c>
    </row>
    <row r="16" spans="1:11">
      <c r="A16" s="47" t="s">
        <v>36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37</v>
      </c>
      <c r="B17" s="47"/>
      <c r="C17" s="47"/>
      <c r="D17" s="47"/>
      <c r="E17" s="47"/>
      <c r="F17" s="47"/>
      <c r="G17" s="6">
        <f>Aktivnosti!H22/Norme!H20</f>
        <v>12</v>
      </c>
      <c r="H17" s="5"/>
      <c r="I17" s="6"/>
      <c r="J17" s="5"/>
      <c r="K17" s="7">
        <f t="shared" si="0"/>
        <v>7.3368319152188305E-2</v>
      </c>
    </row>
    <row r="18" spans="1:11">
      <c r="A18" s="47" t="s">
        <v>38</v>
      </c>
      <c r="B18" s="47"/>
      <c r="C18" s="47"/>
      <c r="D18" s="47"/>
      <c r="E18" s="47"/>
      <c r="F18" s="47"/>
      <c r="G18" s="6">
        <f>Aktivnosti!H23/Norme!H21</f>
        <v>7</v>
      </c>
      <c r="H18" s="5"/>
      <c r="I18" s="6"/>
      <c r="J18" s="5"/>
      <c r="K18" s="7">
        <f t="shared" si="0"/>
        <v>4.2798186172109849E-2</v>
      </c>
    </row>
    <row r="19" spans="1:11">
      <c r="A19" s="47" t="s">
        <v>39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40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41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1.2228053192031385E-2</v>
      </c>
    </row>
    <row r="22" spans="1:11">
      <c r="A22" s="47" t="s">
        <v>42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6.1140265960156924E-3</v>
      </c>
    </row>
    <row r="23" spans="1:11">
      <c r="A23" s="44" t="s">
        <v>43</v>
      </c>
      <c r="B23" s="44"/>
      <c r="C23" s="44"/>
      <c r="D23" s="44"/>
      <c r="E23" s="44"/>
      <c r="F23" s="44"/>
      <c r="G23" s="8">
        <f>SUM(G7:G22)</f>
        <v>163.55833333333334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44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66</v>
      </c>
      <c r="B25" s="43"/>
      <c r="C25" s="43"/>
      <c r="D25" s="43"/>
      <c r="E25" s="43"/>
      <c r="F25" s="43"/>
      <c r="G25" s="20" t="s">
        <v>27</v>
      </c>
      <c r="H25" s="21">
        <f>G23/30</f>
        <v>5.4519444444444449</v>
      </c>
      <c r="I25" s="20" t="s">
        <v>28</v>
      </c>
      <c r="J25" s="21">
        <f>G23/25</f>
        <v>6.5423333333333336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62</v>
      </c>
      <c r="B1" s="16"/>
    </row>
    <row r="2" spans="1:2">
      <c r="A2" s="16" t="s">
        <v>61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 matematički fakultet</v>
      </c>
    </row>
    <row r="5" spans="1:2">
      <c r="A5" s="18" t="s">
        <v>1</v>
      </c>
      <c r="B5" s="18" t="str">
        <f>Aktivnosti!D6</f>
        <v>Edukacija u hemiji</v>
      </c>
    </row>
    <row r="6" spans="1:2">
      <c r="A6" s="18" t="s">
        <v>2</v>
      </c>
      <c r="B6" s="18" t="str">
        <f>Aktivnosti!D7</f>
        <v>Hemijska tehnologija</v>
      </c>
    </row>
    <row r="7" spans="1:2">
      <c r="A7" s="18" t="s">
        <v>65</v>
      </c>
      <c r="B7" s="19">
        <f>IF(Proračun!G24="OK",Proračun!G7,"")</f>
        <v>56.25</v>
      </c>
    </row>
    <row r="8" spans="1:2">
      <c r="A8" s="18" t="s">
        <v>63</v>
      </c>
      <c r="B8" s="19">
        <f>IF(Proračun!G24="OK",SUM(Proračun!G8:G22),"")</f>
        <v>107.30833333333334</v>
      </c>
    </row>
    <row r="9" spans="1:2">
      <c r="A9" s="18" t="s">
        <v>64</v>
      </c>
      <c r="B9" s="19">
        <f>IF(Proračun!G24="OK",B7+B8,"")</f>
        <v>163.55833333333334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